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xternalLinks/externalLink1.xml" ContentType="application/vnd.openxmlformats-officedocument.spreadsheetml.externalLink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theme/themeOverride1.xml" ContentType="application/vnd.openxmlformats-officedocument.themeOverrid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6" lowestEdited="6" rupBuild="14420"/>
  <workbookPr defaultThemeVersion="164011"/>
  <bookViews>
    <workbookView xWindow="0" yWindow="0" windowWidth="22260" windowHeight="12645" activeTab="0"/>
  </bookViews>
  <sheets>
    <sheet name="Dashboard" sheetId="1" r:id="rId2"/>
    <sheet name="Data" sheetId="2" r:id="rId3"/>
  </sheets>
  <externalReferences>
    <externalReference r:id="rId1"/>
  </externalReference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<sst xmlns="http://schemas.openxmlformats.org/spreadsheetml/2006/main" uniqueCount="23" count="23">
  <si>
    <t>Month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</si>
  <si>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</si>
  <si>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</si>
  <si>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</si>
  <si>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</si>
  <si>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</si>
  <si>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</si>
  <si>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</si>
  <si>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</si>
  <si>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</si>
  <si>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</si>
  <si>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</si>
  <si>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Site A</t>
  </si>
  <si>
    <t>Site B</t>
  </si>
  <si>
    <t>Site C</t>
  </si>
  <si>
    <t>Workplace Inspection Dashboard</t>
  </si>
  <si>
    <t>YTD Target</t>
  </si>
  <si>
    <t>Total</t>
  </si>
  <si>
    <t>Actual</t>
  </si>
  <si>
    <t>Target</t>
  </si>
  <si>
    <t>%</t>
  </si>
  <si>
    <t>Dec</t>
  </si>
  <si>
    <t>Work Place Inspection Dashboard</t>
  </si>
</sst>
</file>

<file path=xl/styles.xml><?xml version="1.0" encoding="utf-8"?>
<styleSheet xmlns="http://schemas.openxmlformats.org/spreadsheetml/2006/main">
  <numFmts count="2">
    <numFmt numFmtId="0" formatCode="General"/>
    <numFmt numFmtId="9" formatCode="0%"/>
  </numFmts>
  <fonts count="7">
    <font>
      <name val="Calibri"/>
      <sz val="11"/>
    </font>
    <font>
      <name val="Calibri"/>
      <b/>
      <sz val="18"/>
      <color rgb="FF000000"/>
    </font>
    <font>
      <name val="Calibri"/>
      <sz val="11"/>
      <color rgb="FF000000"/>
    </font>
    <font>
      <name val="Calibri"/>
      <b/>
      <sz val="11"/>
      <color rgb="FFFFFFFF"/>
    </font>
    <font>
      <name val="Calibri"/>
      <sz val="11"/>
      <color rgb="FFFFFFFF"/>
    </font>
    <font>
      <name val="Calibri"/>
      <b/>
      <sz val="11"/>
      <color rgb="FF000000"/>
    </font>
    <font>
      <name val="Calibri"/>
      <sz val="11"/>
      <color rgb="FF000000"/>
    </font>
  </fonts>
  <fills count="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5C9BD5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D8D8D8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6" fillId="0" borderId="0">
      <alignment vertical="top"/>
      <protection locked="0" hidden="0"/>
    </xf>
  </cellStyleXfs>
  <cellXfs count="20">
    <xf numFmtId="0" fontId="0" fillId="0" borderId="0" xfId="0">
      <alignment vertical="center"/>
    </xf>
    <xf numFmtId="0" fontId="1" fillId="2" borderId="0" xfId="0" applyFont="1" applyFill="1" applyAlignment="1">
      <alignment horizontal="center" vertical="bottom"/>
    </xf>
    <xf numFmtId="0" fontId="2" fillId="0" borderId="0" xfId="0" applyAlignment="1">
      <alignment horizontal="center" vertical="bottom"/>
    </xf>
    <xf numFmtId="0" fontId="3" fillId="3" borderId="0" xfId="0" applyFont="1" applyFill="1" applyAlignment="1">
      <alignment horizontal="center" vertical="bottom"/>
    </xf>
    <xf numFmtId="0" fontId="3" fillId="2" borderId="0" xfId="0" applyFont="1" applyFill="1" applyAlignment="1">
      <alignment horizontal="center" vertical="bottom"/>
    </xf>
    <xf numFmtId="0" fontId="3" fillId="4" borderId="0" xfId="0" applyFont="1" applyFill="1" applyAlignment="1">
      <alignment horizontal="center" vertical="bottom"/>
    </xf>
    <xf numFmtId="0" fontId="2" fillId="0" borderId="0" xfId="0" applyAlignment="1">
      <alignment horizontal="center" vertical="center"/>
    </xf>
    <xf numFmtId="0" fontId="2" fillId="0" borderId="0" xfId="0" applyAlignment="1">
      <alignment horizontal="center" vertical="center"/>
    </xf>
    <xf numFmtId="0" fontId="4" fillId="0" borderId="0" xfId="0" applyFont="1" applyAlignment="1">
      <alignment vertical="bottom"/>
    </xf>
    <xf numFmtId="0" fontId="2" fillId="2" borderId="1" xfId="0" applyFill="1" applyBorder="1" applyAlignment="1">
      <alignment horizontal="center" vertical="bottom"/>
    </xf>
    <xf numFmtId="0" fontId="2" fillId="5" borderId="1" xfId="0" applyFill="1" applyBorder="1" applyAlignment="1">
      <alignment horizontal="center" vertical="center"/>
    </xf>
    <xf numFmtId="0" fontId="2" fillId="0" borderId="1" xfId="0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>
      <alignment vertical="center"/>
    </xf>
    <xf numFmtId="9" fontId="4" fillId="0" borderId="0" xfId="1" applyFont="1" applyBorder="1">
      <alignment vertical="center"/>
    </xf>
    <xf numFmtId="9" fontId="4" fillId="0" borderId="0" xfId="0" applyNumberFormat="1" applyFont="1" applyAlignment="1">
      <alignment vertical="bottom"/>
    </xf>
    <xf numFmtId="0" fontId="2" fillId="0" borderId="1" xfId="0" applyFill="1" applyBorder="1" applyAlignment="1">
      <alignment horizontal="center" vertical="center"/>
    </xf>
    <xf numFmtId="0" fontId="2" fillId="0" borderId="0" xfId="0" applyAlignment="1">
      <alignment horizontal="center" vertical="bottom"/>
    </xf>
    <xf numFmtId="0" fontId="5" fillId="2" borderId="1" xfId="0" applyFont="1" applyFill="1" applyBorder="1" applyAlignment="1">
      <alignment horizontal="center" vertical="bottom"/>
    </xf>
    <xf numFmtId="0" fontId="2" fillId="2" borderId="1" xfId="0" applyFill="1" applyBorder="1" applyAlignment="1">
      <alignment horizontal="center" vertical="center"/>
    </xf>
  </cellXfs>
  <cellStyles count="2">
    <cellStyle name="常规" xfId="0" builtinId="0"/>
    <cellStyle name="百分比" xfId="1" builtinId="5"/>
  </cellStyles>
  <dxfs count="0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externalLink" Target="externalLinks/externalLink1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<Relationship Id="rId5" Type="http://schemas.openxmlformats.org/officeDocument/2006/relationships/styles" Target="styles.xml"/><Relationship Id="rId6" Type="http://schemas.openxmlformats.org/officeDocument/2006/relationships/theme" Target="theme/theme1.xml"/></Relationships>
</file>

<file path=xl/charts/_rels/chart1.xml.rels><?xml version="1.0" encoding="UTF-8" standalone="yes"?>
<Relationships xmlns="http://schemas.openxmlformats.org/package/2006/relationships"><Relationship Id="rId1" Type="http://schemas.microsoft.com/office/2011/relationships/chartStyle" Target="style1.xml"/><Relationship Id="rId2" Type="http://schemas.microsoft.com/office/2011/relationships/chartColorStyle" Target="colors1.xml"/></Relationships>
</file>

<file path=xl/charts/_rels/chart2.xml.rels><?xml version="1.0" encoding="UTF-8" standalone="yes"?>
<Relationships xmlns="http://schemas.openxmlformats.org/package/2006/relationships"><Relationship Id="rId1" Type="http://schemas.microsoft.com/office/2011/relationships/chartStyle" Target="style2.xml"/><Relationship Id="rId2" Type="http://schemas.microsoft.com/office/2011/relationships/chartColorStyle" Target="colors2.xml"/></Relationships>
</file>

<file path=xl/charts/_rels/chart3.xml.rels><?xml version="1.0" encoding="UTF-8" standalone="yes"?>
<Relationships xmlns="http://schemas.openxmlformats.org/package/2006/relationships"><Relationship Id="rId1" Type="http://schemas.microsoft.com/office/2011/relationships/chartStyle" Target="style3.xml"/><Relationship Id="rId2" Type="http://schemas.microsoft.com/office/2011/relationships/chartColorStyle" Target="colors3.xml"/></Relationships>
</file>

<file path=xl/charts/_rels/chart4.xml.rels><?xml version="1.0" encoding="UTF-8" standalone="yes"?>
<Relationships xmlns="http://schemas.openxmlformats.org/package/2006/relationships"><Relationship Id="rId1" Type="http://schemas.microsoft.com/office/2011/relationships/chartStyle" Target="style4.xml"/><Relationship Id="rId2" Type="http://schemas.microsoft.com/office/2011/relationships/chartColorStyle" Target="colors4.xml"/><Relationship Id="rId3" Type="http://schemas.openxmlformats.org/officeDocument/2006/relationships/themeOverride" Target="../theme/themeOverride1.xml"/></Relationships>
</file>

<file path=xl/charts/_rels/chart5.xml.rels><?xml version="1.0" encoding="UTF-8" standalone="yes"?>
<Relationships xmlns="http://schemas.openxmlformats.org/package/2006/relationships"><Relationship Id="rId1" Type="http://schemas.microsoft.com/office/2011/relationships/chartStyle" Target="style5.xml"/><Relationship Id="rId2" Type="http://schemas.microsoft.com/office/2011/relationships/chartColorStyle" Target="colors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doughnut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1"/>
            <c:bubble3D val="0"/>
            <c:spPr>
              <a:noFill/>
              <a:ln w="19050">
                <a:solidFill>
                  <a:schemeClr val="lt1"/>
                </a:solidFill>
              </a:ln>
              <a:effectLst/>
            </c:spPr>
          </c:dPt>
          <c:val>
            <c:numRef>
              <c:f>Data!$L$6:$L$7</c:f>
              <c:numCache>
                <c:formatCode>0%</c:formatCode>
                <c:ptCount val="2"/>
                <c:pt idx="0">
                  <c:v>0.666666666666667</c:v>
                </c:pt>
                <c:pt idx="1">
                  <c:v>0.333333333333333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84"/>
      </c:doughnutChart>
      <c:spPr>
        <a:noFill/>
        <a:ln>
          <a:noFill/>
        </a:ln>
        <a:effectLst/>
      </c:spPr>
    </c:plotArea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doughnutChart>
        <c:varyColors val="1"/>
        <c:ser>
          <c:idx val="0"/>
          <c:order val="0"/>
          <c:dPt>
            <c:idx val="0"/>
            <c:bubble3D val="0"/>
            <c:spPr>
              <a:solidFill>
                <a:srgbClr val="92D050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1"/>
            <c:bubble3D val="0"/>
            <c:spPr>
              <a:noFill/>
              <a:ln w="19050">
                <a:solidFill>
                  <a:schemeClr val="lt1"/>
                </a:solidFill>
              </a:ln>
              <a:effectLst/>
            </c:spPr>
          </c:dPt>
          <c:val>
            <c:numRef>
              <c:f>Data!$L$11:$L$12</c:f>
              <c:numCache>
                <c:formatCode>0%</c:formatCode>
                <c:ptCount val="2"/>
                <c:pt idx="0">
                  <c:v>0.477777777777778</c:v>
                </c:pt>
                <c:pt idx="1">
                  <c:v>0.522222222222222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84"/>
      </c:doughnutChart>
      <c:spPr>
        <a:noFill/>
        <a:ln>
          <a:noFill/>
        </a:ln>
        <a:effectLst/>
      </c:spPr>
    </c:plotArea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doughnutChart>
        <c:varyColors val="1"/>
        <c:ser>
          <c:idx val="0"/>
          <c:order val="0"/>
          <c:dPt>
            <c:idx val="0"/>
            <c:bubble3D val="0"/>
            <c:spPr>
              <a:solidFill>
                <a:srgbClr val="002060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1"/>
            <c:bubble3D val="0"/>
            <c:spPr>
              <a:noFill/>
              <a:ln w="19050">
                <a:solidFill>
                  <a:schemeClr val="lt1"/>
                </a:solidFill>
              </a:ln>
              <a:effectLst/>
            </c:spPr>
          </c:dPt>
          <c:val>
            <c:numRef>
              <c:f>Data!$L$17:$L$18</c:f>
              <c:numCache>
                <c:formatCode>0%</c:formatCode>
                <c:ptCount val="2"/>
                <c:pt idx="0">
                  <c:v>0.633333333333333</c:v>
                </c:pt>
                <c:pt idx="1">
                  <c:v>0.366666666666667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84"/>
      </c:doughnutChart>
      <c:spPr>
        <a:noFill/>
        <a:ln>
          <a:noFill/>
        </a:ln>
        <a:effectLst/>
      </c:spPr>
    </c:plotArea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2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>
                <a:solidFill>
                  <a:schemeClr val="tx2">
                    <a:lumMod val="75000"/>
                  </a:schemeClr>
                </a:solidFill>
              </a:rPr>
              <a:t>Site</a:t>
            </a:r>
            <a:r>
              <a:rPr lang="en-US" baseline="0">
                <a:solidFill>
                  <a:schemeClr val="tx2">
                    <a:lumMod val="75000"/>
                  </a:schemeClr>
                </a:solidFill>
              </a:rPr>
              <a:t> Inspection Comparison</a:t>
            </a:r>
            <a:endParaRPr lang="en-US">
              <a:solidFill>
                <a:schemeClr val="tx2">
                  <a:lumMod val="75000"/>
                </a:schemeClr>
              </a:solidFill>
            </a:endParaRPr>
          </a:p>
        </c:rich>
      </c:tx>
      <c:layout>
        <c:manualLayout>
          <c:xMode val="edge"/>
          <c:yMode val="edge"/>
          <c:x val="0.3437527153426077"/>
          <c:y val="0.05381165919282511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2">
                  <a:lumMod val="7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percentStacked"/>
        <c:varyColors val="0"/>
        <c:ser>
          <c:idx val="0"/>
          <c:order val="0"/>
          <c:tx>
            <c:strRef>
              <c:f>Data!$B$2</c:f>
              <c:strCache>
                <c:ptCount val="1"/>
                <c:pt idx="0">
                  <c:v>Site 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Data!$A$3:$A$14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Data!$B$3:$B$14</c:f>
              <c:numCache>
                <c:formatCode>General</c:formatCode>
                <c:ptCount val="12"/>
                <c:pt idx="0">
                  <c:v>5.0</c:v>
                </c:pt>
                <c:pt idx="1">
                  <c:v>5.0</c:v>
                </c:pt>
                <c:pt idx="2">
                  <c:v>15.0</c:v>
                </c:pt>
                <c:pt idx="3">
                  <c:v>5.0</c:v>
                </c:pt>
                <c:pt idx="4">
                  <c:v>10.0</c:v>
                </c:pt>
                <c:pt idx="5">
                  <c:v>10.0</c:v>
                </c:pt>
                <c:pt idx="6">
                  <c:v>2.0</c:v>
                </c:pt>
                <c:pt idx="7">
                  <c:v>1.0</c:v>
                </c:pt>
                <c:pt idx="8">
                  <c:v>2.0</c:v>
                </c:pt>
                <c:pt idx="9">
                  <c:v>1.0</c:v>
                </c:pt>
                <c:pt idx="10">
                  <c:v>2.0</c:v>
                </c:pt>
                <c:pt idx="11">
                  <c:v>2.0</c:v>
                </c:pt>
              </c:numCache>
            </c:numRef>
          </c:val>
        </c:ser>
        <c:ser>
          <c:idx val="1"/>
          <c:order val="1"/>
          <c:tx>
            <c:strRef>
              <c:f>Data!$C$2</c:f>
              <c:strCache>
                <c:ptCount val="1"/>
                <c:pt idx="0">
                  <c:v>Site B</c:v>
                </c:pt>
              </c:strCache>
            </c:strRef>
          </c:tx>
          <c:spPr>
            <a:solidFill>
              <a:srgbClr val="92D050"/>
            </a:solidFill>
            <a:ln>
              <a:solidFill>
                <a:sysClr val="window" lastClr="FFFFFF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Data!$A$3:$A$14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Data!$C$3:$C$14</c:f>
              <c:numCache>
                <c:formatCode>General</c:formatCode>
                <c:ptCount val="12"/>
                <c:pt idx="0">
                  <c:v>5.0</c:v>
                </c:pt>
                <c:pt idx="1">
                  <c:v>5.0</c:v>
                </c:pt>
                <c:pt idx="2">
                  <c:v>2.0</c:v>
                </c:pt>
                <c:pt idx="3">
                  <c:v>10.0</c:v>
                </c:pt>
                <c:pt idx="4">
                  <c:v>4.0</c:v>
                </c:pt>
                <c:pt idx="5">
                  <c:v>1.0</c:v>
                </c:pt>
                <c:pt idx="6">
                  <c:v>1.0</c:v>
                </c:pt>
                <c:pt idx="7">
                  <c:v>1.0</c:v>
                </c:pt>
                <c:pt idx="8">
                  <c:v>2.0</c:v>
                </c:pt>
                <c:pt idx="9">
                  <c:v>3.0</c:v>
                </c:pt>
                <c:pt idx="10">
                  <c:v>4.0</c:v>
                </c:pt>
                <c:pt idx="11">
                  <c:v>5.0</c:v>
                </c:pt>
              </c:numCache>
            </c:numRef>
          </c:val>
        </c:ser>
        <c:ser>
          <c:idx val="2"/>
          <c:order val="2"/>
          <c:tx>
            <c:strRef>
              <c:f>Data!$D$2</c:f>
              <c:strCache>
                <c:ptCount val="1"/>
                <c:pt idx="0">
                  <c:v>Site C</c:v>
                </c:pt>
              </c:strCache>
            </c:strRef>
          </c:tx>
          <c:spPr>
            <a:solidFill>
              <a:srgbClr val="44546A">
                <a:lumMod val="75000"/>
              </a:srgbClr>
            </a:solidFill>
            <a:ln>
              <a:solidFill>
                <a:sysClr val="window" lastClr="FFFFFF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Data!$A$3:$A$14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Data!$D$3:$D$14</c:f>
              <c:numCache>
                <c:formatCode>General</c:formatCode>
                <c:ptCount val="12"/>
                <c:pt idx="0">
                  <c:v>5.0</c:v>
                </c:pt>
                <c:pt idx="1">
                  <c:v>5.0</c:v>
                </c:pt>
                <c:pt idx="2">
                  <c:v>4.0</c:v>
                </c:pt>
                <c:pt idx="3">
                  <c:v>5.0</c:v>
                </c:pt>
                <c:pt idx="4">
                  <c:v>10.0</c:v>
                </c:pt>
                <c:pt idx="5">
                  <c:v>10.0</c:v>
                </c:pt>
                <c:pt idx="6">
                  <c:v>4.0</c:v>
                </c:pt>
                <c:pt idx="7">
                  <c:v>5.0</c:v>
                </c:pt>
                <c:pt idx="8">
                  <c:v>3.0</c:v>
                </c:pt>
                <c:pt idx="9">
                  <c:v>3.0</c:v>
                </c:pt>
                <c:pt idx="10">
                  <c:v>2.0</c:v>
                </c:pt>
                <c:pt idx="11">
                  <c:v>1.0</c:v>
                </c:pt>
              </c:numCache>
            </c:numRef>
          </c:val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131"/>
        <c:overlap val="100"/>
        <c:axId val="832128208"/>
        <c:axId val="832126896"/>
      </c:barChart>
      <c:catAx>
        <c:axId val="832128208"/>
        <c:scaling>
          <c:orientation val="minMax"/>
        </c:scaling>
        <c:delete val="0"/>
        <c:axPos val="b"/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bg1">
                    <a:lumMod val="50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32126896"/>
        <c:crosses val="autoZero"/>
        <c:auto val="1"/>
        <c:lblAlgn val="ctr"/>
        <c:lblOffset val="100"/>
        <c:noMultiLvlLbl val="0"/>
      </c:catAx>
      <c:valAx>
        <c:axId val="832126896"/>
        <c:scaling>
          <c:orientation val="minMax"/>
        </c:scaling>
        <c:delete val="1"/>
        <c:axPos val="l"/>
        <c:numFmt formatCode="0%" sourceLinked="1"/>
        <c:majorTickMark val="out"/>
        <c:minorTickMark val="none"/>
        <c:tickLblPos val="nextTo"/>
        <c:crossAx val="83212820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bg1">
                  <a:lumMod val="50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>
          <a:solidFill>
            <a:schemeClr val="bg1">
              <a:lumMod val="50000"/>
            </a:schemeClr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cap="none" spc="20" baseline="0">
                <a:solidFill>
                  <a:schemeClr val="dk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="1"/>
              <a:t>Site Inspection Trend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cap="none" spc="20" baseline="0">
              <a:solidFill>
                <a:schemeClr val="dk1">
                  <a:lumMod val="50000"/>
                  <a:lumOff val="50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Data!$B$2</c:f>
              <c:strCache>
                <c:ptCount val="1"/>
                <c:pt idx="0">
                  <c:v>Site A</c:v>
                </c:pt>
              </c:strCache>
            </c:strRef>
          </c:tx>
          <c:spPr>
            <a:ln w="22225" cap="rnd" cmpd="sng" algn="ctr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Data!$A$3:$A$14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Data!$B$3:$B$14</c:f>
              <c:numCache>
                <c:formatCode>General</c:formatCode>
                <c:ptCount val="12"/>
                <c:pt idx="0">
                  <c:v>5.0</c:v>
                </c:pt>
                <c:pt idx="1">
                  <c:v>5.0</c:v>
                </c:pt>
                <c:pt idx="2">
                  <c:v>15.0</c:v>
                </c:pt>
                <c:pt idx="3">
                  <c:v>5.0</c:v>
                </c:pt>
                <c:pt idx="4">
                  <c:v>10.0</c:v>
                </c:pt>
                <c:pt idx="5">
                  <c:v>10.0</c:v>
                </c:pt>
                <c:pt idx="6">
                  <c:v>2.0</c:v>
                </c:pt>
                <c:pt idx="7">
                  <c:v>1.0</c:v>
                </c:pt>
                <c:pt idx="8">
                  <c:v>2.0</c:v>
                </c:pt>
                <c:pt idx="9">
                  <c:v>1.0</c:v>
                </c:pt>
                <c:pt idx="10">
                  <c:v>2.0</c:v>
                </c:pt>
                <c:pt idx="11">
                  <c:v>2.0</c:v>
                </c:pt>
              </c:numCache>
            </c:numRef>
          </c:val>
          <c:smooth val="1"/>
        </c:ser>
        <c:ser>
          <c:idx val="1"/>
          <c:order val="1"/>
          <c:tx>
            <c:strRef>
              <c:f>Data!$C$2</c:f>
              <c:strCache>
                <c:ptCount val="1"/>
                <c:pt idx="0">
                  <c:v>Site B</c:v>
                </c:pt>
              </c:strCache>
            </c:strRef>
          </c:tx>
          <c:spPr>
            <a:ln w="22225" cap="rnd" cmpd="sng" algn="ctr">
              <a:solidFill>
                <a:srgbClr val="92D050"/>
              </a:solidFill>
              <a:round/>
            </a:ln>
            <a:effectLst/>
          </c:spPr>
          <c:marker>
            <c:symbol val="none"/>
          </c:marker>
          <c:cat>
            <c:strRef>
              <c:f>Data!$A$3:$A$14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Data!$C$3:$C$14</c:f>
              <c:numCache>
                <c:formatCode>General</c:formatCode>
                <c:ptCount val="12"/>
                <c:pt idx="0">
                  <c:v>5.0</c:v>
                </c:pt>
                <c:pt idx="1">
                  <c:v>5.0</c:v>
                </c:pt>
                <c:pt idx="2">
                  <c:v>2.0</c:v>
                </c:pt>
                <c:pt idx="3">
                  <c:v>10.0</c:v>
                </c:pt>
                <c:pt idx="4">
                  <c:v>4.0</c:v>
                </c:pt>
                <c:pt idx="5">
                  <c:v>1.0</c:v>
                </c:pt>
                <c:pt idx="6">
                  <c:v>1.0</c:v>
                </c:pt>
                <c:pt idx="7">
                  <c:v>1.0</c:v>
                </c:pt>
                <c:pt idx="8">
                  <c:v>2.0</c:v>
                </c:pt>
                <c:pt idx="9">
                  <c:v>3.0</c:v>
                </c:pt>
                <c:pt idx="10">
                  <c:v>4.0</c:v>
                </c:pt>
                <c:pt idx="11">
                  <c:v>5.0</c:v>
                </c:pt>
              </c:numCache>
            </c:numRef>
          </c:val>
          <c:smooth val="1"/>
        </c:ser>
        <c:ser>
          <c:idx val="2"/>
          <c:order val="2"/>
          <c:tx>
            <c:strRef>
              <c:f>Data!$D$2</c:f>
              <c:strCache>
                <c:ptCount val="1"/>
                <c:pt idx="0">
                  <c:v>Site C</c:v>
                </c:pt>
              </c:strCache>
            </c:strRef>
          </c:tx>
          <c:spPr>
            <a:ln w="22225" cap="rnd" cmpd="sng" algn="ctr">
              <a:solidFill>
                <a:schemeClr val="tx2">
                  <a:lumMod val="75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Data!$A$3:$A$14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Data!$D$3:$D$14</c:f>
              <c:numCache>
                <c:formatCode>General</c:formatCode>
                <c:ptCount val="12"/>
                <c:pt idx="0">
                  <c:v>5.0</c:v>
                </c:pt>
                <c:pt idx="1">
                  <c:v>5.0</c:v>
                </c:pt>
                <c:pt idx="2">
                  <c:v>4.0</c:v>
                </c:pt>
                <c:pt idx="3">
                  <c:v>5.0</c:v>
                </c:pt>
                <c:pt idx="4">
                  <c:v>10.0</c:v>
                </c:pt>
                <c:pt idx="5">
                  <c:v>10.0</c:v>
                </c:pt>
                <c:pt idx="6">
                  <c:v>4.0</c:v>
                </c:pt>
                <c:pt idx="7">
                  <c:v>5.0</c:v>
                </c:pt>
                <c:pt idx="8">
                  <c:v>3.0</c:v>
                </c:pt>
                <c:pt idx="9">
                  <c:v>3.0</c:v>
                </c:pt>
                <c:pt idx="10">
                  <c:v>2.0</c:v>
                </c:pt>
                <c:pt idx="11">
                  <c:v>1.0</c:v>
                </c:pt>
              </c:numCache>
            </c:numRef>
          </c: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100473968"/>
        <c:axId val="1102644176"/>
      </c:lineChart>
      <c:catAx>
        <c:axId val="11004739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spc="2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02644176"/>
        <c:crosses val="autoZero"/>
        <c:auto val="1"/>
        <c:lblAlgn val="ctr"/>
        <c:lblOffset val="100"/>
        <c:noMultiLvlLbl val="0"/>
      </c:catAx>
      <c:valAx>
        <c:axId val="1102644176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1100473968"/>
        <c:crosses val="autoZero"/>
        <c:crossBetween val="between"/>
      </c:valAx>
      <c:spPr>
        <a:gradFill>
          <a:gsLst>
            <a:gs pos="0">
              <a:schemeClr val="lt1"/>
            </a:gs>
            <a:gs pos="100000">
              <a:schemeClr val="lt1">
                <a:lumMod val="95000"/>
              </a:schemeClr>
            </a:gs>
          </a:gsLst>
          <a:lin ang="5400000" scaled="0"/>
        </a:gradFill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30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b="0" kern="1200" spc="20" baseline="0"/>
  </cs:categoryAxis>
  <cs:chartArea mods="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>
  <cs:dataPoint3D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 cmpd="sng" algn="ctr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 cap="flat" cmpd="sng" algn="ctr">
        <a:solidFill>
          <a:schemeClr val="phClr"/>
        </a:solidFill>
        <a:round/>
      </a:ln>
    </cs:spPr>
  </cs:dataPointMarker>
  <cs:dataPointMarkerLayout symbol="circle" size="4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>
        <a:solidFill>
          <a:schemeClr val="dk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  <a:alpha val="33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>
        <a:solidFill>
          <a:schemeClr val="dk1">
            <a:lumMod val="15000"/>
            <a:lumOff val="85000"/>
          </a:schemeClr>
        </a:solidFill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dk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gradFill>
        <a:gsLst>
          <a:gs pos="0">
            <a:schemeClr val="lt1"/>
          </a:gs>
          <a:gs pos="100000">
            <a:schemeClr val="lt1">
              <a:lumMod val="95000"/>
            </a:schemeClr>
          </a:gs>
        </a:gsLst>
        <a:lin ang="5400000" scaled="0"/>
      </a:gradFill>
    </cs:spPr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dk1">
        <a:lumMod val="50000"/>
        <a:lumOff val="50000"/>
      </a:schemeClr>
    </cs:fontRef>
    <cs:defRPr sz="1400" kern="1200" cap="none" spc="2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 spc="20" baseline="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Relationship Id="rId2" Type="http://schemas.openxmlformats.org/officeDocument/2006/relationships/chart" Target="../charts/chart2.xml"/><Relationship Id="rId3" Type="http://schemas.openxmlformats.org/officeDocument/2006/relationships/chart" Target="../charts/chart3.xml"/><Relationship Id="rId4" Type="http://schemas.openxmlformats.org/officeDocument/2006/relationships/chart" Target="../charts/chart4.xml"/><Relationship Id="rId5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28058</xdr:colOff>
      <xdr:row>4</xdr:row>
      <xdr:rowOff>37951</xdr:rowOff>
    </xdr:from>
    <xdr:to>
      <xdr:col>3</xdr:col>
      <xdr:colOff>9451</xdr:colOff>
      <xdr:row>11</xdr:row>
      <xdr:rowOff>164455</xdr:rowOff>
    </xdr:to>
    <xdr:grpSp>
      <xdr:nvGrpSpPr>
        <xdr:cNvPr id="2" name=" "/>
        <xdr:cNvGrpSpPr/>
      </xdr:nvGrpSpPr>
      <xdr:grpSpPr>
        <a:xfrm>
          <a:off x="904617" y="1497788"/>
          <a:ext cx="28058" cy="4923445"/>
          <a:chOff x="28576" y="428625"/>
          <a:chExt cx="1904999" cy="1400175"/>
        </a:xfrm>
      </xdr:grpSpPr>
      <xdr:graphicFrame macro="">
        <xdr:nvGraphicFramePr>
          <xdr:cNvPr name="图表 1" id="2"/>
          <xdr:cNvGraphicFramePr/>
        </xdr:nvGraphicFramePr>
        <xdr:xfrm>
          <a:off x="28576" y="428625"/>
          <a:ext cx="1904999" cy="1400175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"/>
          </a:graphicData>
        </a:graphic>
      </xdr:graphicFrame>
      <xdr:sp macro="" textlink="">
        <xdr:nvSpPr>
          <xdr:cNvPr id="3" name=" "/>
          <xdr:cNvSpPr txBox="1"/>
        </xdr:nvSpPr>
        <xdr:spPr>
          <a:xfrm>
            <a:off x="629152" y="925419"/>
            <a:ext cx="723900" cy="457200"/>
          </a:xfrm>
          <a:prstGeom prst="rect">
            <a:avLst/>
          </a:prstGeom>
          <a:noFill/>
          <a:ln w="9525" cap="flat" cmpd="sng">
            <a:noFill/>
            <a:prstDash val="solid"/>
            <a:miter/>
          </a:ln>
          <a:effectLst/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dk1"/>
          </a:fontRef>
        </xdr:style>
        <xdr:txBody>
          <a:bodyPr vertOverflow="clip" horzOverflow="clip" anchor="t"/>
          <a:lstStyle/>
          <a:p>
            <a:pPr algn="l"/>
          </a:p>
        </xdr:txBody>
      </xdr:sp>
    </xdr:grpSp>
    <xdr:clientData/>
  </xdr:twoCellAnchor>
  <xdr:twoCellAnchor>
    <xdr:from>
      <xdr:col>3</xdr:col>
      <xdr:colOff>151070</xdr:colOff>
      <xdr:row>4</xdr:row>
      <xdr:rowOff>37951</xdr:rowOff>
    </xdr:from>
    <xdr:to>
      <xdr:col>6</xdr:col>
      <xdr:colOff>580360</xdr:colOff>
      <xdr:row>11</xdr:row>
      <xdr:rowOff>164455</xdr:rowOff>
    </xdr:to>
    <xdr:grpSp>
      <xdr:nvGrpSpPr>
        <xdr:cNvPr id="4" name=" "/>
        <xdr:cNvGrpSpPr/>
      </xdr:nvGrpSpPr>
      <xdr:grpSpPr>
        <a:xfrm>
          <a:off x="904617" y="1497788"/>
          <a:ext cx="5027260" cy="4156233"/>
          <a:chOff x="28576" y="428625"/>
          <a:chExt cx="1904999" cy="1400175"/>
        </a:xfrm>
      </xdr:grpSpPr>
      <xdr:graphicFrame macro="">
        <xdr:nvGraphicFramePr>
          <xdr:cNvPr name="图表 3" id="4"/>
          <xdr:cNvGraphicFramePr/>
        </xdr:nvGraphicFramePr>
        <xdr:xfrm>
          <a:off x="28576" y="428625"/>
          <a:ext cx="1904999" cy="1400175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2"/>
          </a:graphicData>
        </a:graphic>
      </xdr:graphicFrame>
      <xdr:sp macro="" textlink="">
        <xdr:nvSpPr>
          <xdr:cNvPr id="5" name=" "/>
          <xdr:cNvSpPr txBox="1"/>
        </xdr:nvSpPr>
        <xdr:spPr>
          <a:xfrm>
            <a:off x="619125" y="962025"/>
            <a:ext cx="723900" cy="457200"/>
          </a:xfrm>
          <a:prstGeom prst="rect">
            <a:avLst/>
          </a:prstGeom>
          <a:noFill/>
          <a:ln w="9525" cap="flat" cmpd="sng">
            <a:noFill/>
            <a:prstDash val="solid"/>
            <a:miter/>
          </a:ln>
          <a:effectLst/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dk1"/>
          </a:fontRef>
        </xdr:style>
        <xdr:txBody>
          <a:bodyPr vertOverflow="clip" horzOverflow="clip" anchor="t"/>
          <a:lstStyle/>
          <a:p>
            <a:pPr algn="l"/>
          </a:p>
        </xdr:txBody>
      </xdr:sp>
    </xdr:grpSp>
    <xdr:clientData/>
  </xdr:twoCellAnchor>
  <xdr:twoCellAnchor>
    <xdr:from>
      <xdr:col>7</xdr:col>
      <xdr:colOff>269685</xdr:colOff>
      <xdr:row>4</xdr:row>
      <xdr:rowOff>37951</xdr:rowOff>
    </xdr:from>
    <xdr:to>
      <xdr:col>10</xdr:col>
      <xdr:colOff>580360</xdr:colOff>
      <xdr:row>11</xdr:row>
      <xdr:rowOff>164455</xdr:rowOff>
    </xdr:to>
    <xdr:grpSp>
      <xdr:nvGrpSpPr>
        <xdr:cNvPr id="6" name=" "/>
        <xdr:cNvGrpSpPr/>
      </xdr:nvGrpSpPr>
      <xdr:grpSpPr>
        <a:xfrm>
          <a:off x="904617" y="1497788"/>
          <a:ext cx="10347145" cy="4411471"/>
          <a:chOff x="28576" y="428625"/>
          <a:chExt cx="1904999" cy="1400175"/>
        </a:xfrm>
      </xdr:grpSpPr>
      <xdr:graphicFrame macro="">
        <xdr:nvGraphicFramePr>
          <xdr:cNvPr name="图表 5" id="6"/>
          <xdr:cNvGraphicFramePr/>
        </xdr:nvGraphicFramePr>
        <xdr:xfrm>
          <a:off x="28576" y="428625"/>
          <a:ext cx="1904999" cy="1400175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3"/>
          </a:graphicData>
        </a:graphic>
      </xdr:graphicFrame>
      <xdr:sp macro="" textlink="">
        <xdr:nvSpPr>
          <xdr:cNvPr id="7" name=" "/>
          <xdr:cNvSpPr txBox="1"/>
        </xdr:nvSpPr>
        <xdr:spPr>
          <a:xfrm>
            <a:off x="619125" y="962025"/>
            <a:ext cx="723900" cy="457200"/>
          </a:xfrm>
          <a:prstGeom prst="rect">
            <a:avLst/>
          </a:prstGeom>
          <a:noFill/>
          <a:ln w="9525" cap="flat" cmpd="sng">
            <a:noFill/>
            <a:prstDash val="solid"/>
            <a:miter/>
          </a:ln>
          <a:effectLst/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dk1"/>
          </a:fontRef>
        </xdr:style>
        <xdr:txBody>
          <a:bodyPr vertOverflow="clip" horzOverflow="clip" anchor="t"/>
          <a:lstStyle/>
          <a:p>
            <a:pPr algn="l"/>
          </a:p>
        </xdr:txBody>
      </xdr:sp>
    </xdr:grpSp>
    <xdr:clientData/>
  </xdr:twoCellAnchor>
  <xdr:twoCellAnchor>
    <xdr:from>
      <xdr:col>11</xdr:col>
      <xdr:colOff>380261</xdr:colOff>
      <xdr:row>0</xdr:row>
      <xdr:rowOff>228376</xdr:rowOff>
    </xdr:from>
    <xdr:to>
      <xdr:col>22</xdr:col>
      <xdr:colOff>272459</xdr:colOff>
      <xdr:row>14</xdr:row>
      <xdr:rowOff>151804</xdr:rowOff>
    </xdr:to>
    <xdr:graphicFrame macro="">
      <xdr:nvGraphicFramePr>
        <xdr:cNvPr name="图表 7" id="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15</xdr:row>
      <xdr:rowOff>164455</xdr:rowOff>
    </xdr:from>
    <xdr:to>
      <xdr:col>22</xdr:col>
      <xdr:colOff>203790</xdr:colOff>
      <xdr:row>32</xdr:row>
      <xdr:rowOff>101203</xdr:rowOff>
    </xdr:to>
    <xdr:graphicFrame macro="">
      <xdr:nvGraphicFramePr>
        <xdr:cNvPr name="图表 8" id="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externalLinks/_rels/externalLink1.xml.rels><?xml version="1.0" encoding="UTF-8" standalone="yes"?>
<Relationships xmlns="http://schemas.openxmlformats.org/package/2006/relationships"><Relationship Id="rId1" Type="http://schemas.openxmlformats.org/officeDocument/2006/relationships/externalLinkPath" Target="SHEQXEL%2520WORKPLACE%2520INSPECTION%2520DASHBOARD%2520TEMPLATE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ChartsDataSheet"/>
      <sheetName val="SHEQXEL"/>
      <sheetName val="My Tools"/>
      <sheetName val="Source data"/>
      <sheetName val="Dashboard"/>
    </sheetNames>
    <sheetDataSet>
      <sheetData sheetId="0"/>
      <sheetData sheetId="1"/>
      <sheetData sheetId="2"/>
      <sheetData sheetId="3">
        <row r="3">
          <cell r="C3" t="str">
            <v>Site A </v>
          </cell>
          <cell r="D3" t="str">
            <v>Site B</v>
          </cell>
          <cell r="E3" t="str">
            <v>Site C</v>
          </cell>
        </row>
        <row r="4">
          <cell r="B4" t="str">
            <v>January</v>
          </cell>
          <cell r="C4">
            <v>73.0</v>
          </cell>
          <cell r="D4">
            <v>92.0</v>
          </cell>
          <cell r="E4">
            <v>63.0</v>
          </cell>
        </row>
        <row r="5">
          <cell r="B5" t="str">
            <v>February</v>
          </cell>
          <cell r="C5">
            <v>87.0</v>
          </cell>
          <cell r="D5">
            <v>56.0</v>
          </cell>
          <cell r="E5">
            <v>86.0</v>
          </cell>
        </row>
        <row r="6">
          <cell r="B6" t="str">
            <v>March</v>
          </cell>
          <cell r="C6">
            <v>41.0</v>
          </cell>
          <cell r="D6">
            <v>57.0</v>
          </cell>
          <cell r="E6">
            <v>86.0</v>
          </cell>
        </row>
        <row r="7">
          <cell r="B7" t="str">
            <v>April</v>
          </cell>
          <cell r="C7">
            <v>70.0</v>
          </cell>
          <cell r="D7">
            <v>91.0</v>
          </cell>
          <cell r="E7">
            <v>53.0</v>
          </cell>
        </row>
        <row r="8">
          <cell r="B8" t="str">
            <v>May</v>
          </cell>
          <cell r="C8">
            <v>80.0</v>
          </cell>
          <cell r="D8">
            <v>50.0</v>
          </cell>
          <cell r="E8">
            <v>51.0</v>
          </cell>
        </row>
        <row r="9">
          <cell r="B9" t="str">
            <v>June</v>
          </cell>
          <cell r="C9">
            <v>53.0</v>
          </cell>
          <cell r="D9">
            <v>45.0</v>
          </cell>
          <cell r="E9">
            <v>62.0</v>
          </cell>
        </row>
        <row r="10">
          <cell r="B10" t="str">
            <v>July</v>
          </cell>
          <cell r="C10">
            <v>91.0</v>
          </cell>
          <cell r="D10">
            <v>62.0</v>
          </cell>
          <cell r="E10">
            <v>90.0</v>
          </cell>
        </row>
        <row r="11">
          <cell r="B11" t="str">
            <v>August</v>
          </cell>
          <cell r="C11">
            <v>76.0</v>
          </cell>
          <cell r="D11">
            <v>73.0</v>
          </cell>
          <cell r="E11">
            <v>30.0</v>
          </cell>
        </row>
        <row r="12">
          <cell r="B12" t="str">
            <v>September</v>
          </cell>
          <cell r="C12">
            <v>84.0</v>
          </cell>
          <cell r="D12">
            <v>55.0</v>
          </cell>
          <cell r="E12">
            <v>25.0</v>
          </cell>
        </row>
        <row r="13">
          <cell r="B13" t="str">
            <v>October</v>
          </cell>
          <cell r="C13">
            <v>75.0</v>
          </cell>
          <cell r="D13">
            <v>96.0</v>
          </cell>
          <cell r="E13">
            <v>100.0</v>
          </cell>
        </row>
        <row r="14">
          <cell r="B14" t="str">
            <v>November</v>
          </cell>
          <cell r="C14">
            <v>63.0</v>
          </cell>
          <cell r="D14">
            <v>78.0</v>
          </cell>
          <cell r="E14">
            <v>82.0</v>
          </cell>
        </row>
        <row r="15">
          <cell r="B15" t="str">
            <v>December</v>
          </cell>
          <cell r="C15">
            <v>50.0</v>
          </cell>
          <cell r="D15">
            <v>75.0</v>
          </cell>
          <cell r="E15">
            <v>79.0</v>
          </cell>
        </row>
        <row r="122">
          <cell r="Z122">
            <v>0.9366666666666666</v>
          </cell>
        </row>
        <row r="123">
          <cell r="Z123">
            <v>0.06333333333333335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X14"/>
  <sheetViews>
    <sheetView tabSelected="1" workbookViewId="0" topLeftCell="A7" showGridLines="0" zoomScale="148">
      <selection activeCell="Y25" sqref="Y25"/>
    </sheetView>
  </sheetViews>
  <sheetFormatPr defaultRowHeight="15.0" defaultColWidth="10"/>
  <cols>
    <col min="4" max="4" customWidth="1" width="2.0" style="0"/>
    <col min="8" max="8" customWidth="1" width="3.5703125" style="0"/>
  </cols>
  <sheetData>
    <row r="1" spans="8:8" ht="23.25">
      <c r="A1" s="1" t="s">
        <v>22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8:8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</row>
    <row r="4" spans="8:8">
      <c r="A4" s="3" t="s">
        <v>12</v>
      </c>
      <c r="B4" s="3"/>
      <c r="C4" s="3"/>
      <c r="E4" s="4" t="s">
        <v>13</v>
      </c>
      <c r="F4" s="4"/>
      <c r="G4" s="4"/>
      <c r="I4" s="5" t="s">
        <v>14</v>
      </c>
      <c r="J4" s="5"/>
      <c r="K4" s="5"/>
    </row>
    <row r="13" spans="8:8">
      <c r="A13" s="6" t="s">
        <v>18</v>
      </c>
      <c r="B13" s="6"/>
      <c r="C13" s="7">
        <f>Data!B15</f>
        <v>60.0</v>
      </c>
      <c r="E13" s="6" t="s">
        <v>18</v>
      </c>
      <c r="F13" s="6"/>
      <c r="G13" s="7">
        <f>Data!C15</f>
        <v>43.0</v>
      </c>
      <c r="I13" s="6" t="s">
        <v>18</v>
      </c>
      <c r="J13" s="6"/>
      <c r="K13" s="7">
        <f>Data!D15</f>
        <v>57.0</v>
      </c>
    </row>
    <row r="14" spans="8:8">
      <c r="A14" s="6" t="s">
        <v>19</v>
      </c>
      <c r="B14" s="6"/>
      <c r="C14" s="7">
        <f>Data!B17</f>
        <v>90.0</v>
      </c>
      <c r="E14" s="6" t="s">
        <v>19</v>
      </c>
      <c r="F14" s="6"/>
      <c r="G14" s="7">
        <f>Data!C17</f>
        <v>90.0</v>
      </c>
      <c r="I14" s="6" t="s">
        <v>19</v>
      </c>
      <c r="J14" s="6"/>
      <c r="K14" s="7">
        <f>Data!D17</f>
        <v>90.0</v>
      </c>
    </row>
  </sheetData>
  <mergeCells count="11">
    <mergeCell ref="I4:K4"/>
    <mergeCell ref="I13:J13"/>
    <mergeCell ref="I14:J14"/>
    <mergeCell ref="A13:B13"/>
    <mergeCell ref="A14:B14"/>
    <mergeCell ref="E13:F13"/>
    <mergeCell ref="E14:F14"/>
    <mergeCell ref="A2:W2"/>
    <mergeCell ref="A1:V1"/>
    <mergeCell ref="A4:C4"/>
    <mergeCell ref="E4:G4"/>
  </mergeCells>
  <pageMargins left="0.7" right="0.7" top="0.75" bottom="0.75" header="0.3" footer="0.3"/>
  <pageSetup paperSize="9" scale="45"/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dimension ref="A1:M18"/>
  <sheetViews>
    <sheetView workbookViewId="0" showGridLines="0">
      <selection activeCell="F4" sqref="F4"/>
    </sheetView>
  </sheetViews>
  <sheetFormatPr defaultRowHeight="15.0" defaultColWidth="10"/>
  <cols>
    <col min="1" max="4" customWidth="1" width="16.710938" style="0"/>
    <col min="11" max="12" customWidth="0" width="9.140625" style="8"/>
  </cols>
  <sheetData>
    <row r="1" spans="8:8" ht="22.5" customHeight="1">
      <c r="A1" s="9" t="s">
        <v>15</v>
      </c>
      <c r="B1" s="9"/>
      <c r="C1" s="9"/>
      <c r="D1" s="9"/>
    </row>
    <row r="2" spans="8:8" ht="22.5" customHeight="1">
      <c r="A2" s="10" t="s">
        <v>0</v>
      </c>
      <c r="B2" s="10" t="s">
        <v>12</v>
      </c>
      <c r="C2" s="10" t="s">
        <v>13</v>
      </c>
      <c r="D2" s="10" t="s">
        <v>14</v>
      </c>
    </row>
    <row r="3" spans="8:8" ht="22.5" customHeight="1">
      <c r="A3" s="11" t="s">
        <v>1</v>
      </c>
      <c r="B3" s="11">
        <v>5.0</v>
      </c>
      <c r="C3" s="11">
        <v>5.0</v>
      </c>
      <c r="D3" s="11">
        <v>5.0</v>
      </c>
      <c r="K3" s="12" t="s">
        <v>12</v>
      </c>
      <c r="L3" s="12"/>
    </row>
    <row r="4" spans="8:8" ht="22.5" customHeight="1">
      <c r="A4" s="11" t="s">
        <v>2</v>
      </c>
      <c r="B4" s="11">
        <v>5.0</v>
      </c>
      <c r="C4" s="11">
        <v>5.0</v>
      </c>
      <c r="D4" s="11">
        <v>5.0</v>
      </c>
      <c r="K4" s="13" t="s">
        <v>18</v>
      </c>
      <c r="L4" s="13">
        <f>B15</f>
        <v>60.0</v>
      </c>
    </row>
    <row r="5" spans="8:8" ht="22.5" customHeight="1">
      <c r="A5" s="11" t="s">
        <v>3</v>
      </c>
      <c r="B5" s="11">
        <v>15.0</v>
      </c>
      <c r="C5" s="11">
        <v>2.0</v>
      </c>
      <c r="D5" s="11">
        <v>4.0</v>
      </c>
      <c r="K5" s="13" t="s">
        <v>19</v>
      </c>
      <c r="L5" s="13">
        <f>B17</f>
        <v>90.0</v>
      </c>
    </row>
    <row r="6" spans="8:8" ht="22.5" customHeight="1">
      <c r="A6" s="11" t="s">
        <v>4</v>
      </c>
      <c r="B6" s="11">
        <v>5.0</v>
      </c>
      <c r="C6" s="11">
        <v>10.0</v>
      </c>
      <c r="D6" s="11">
        <v>5.0</v>
      </c>
      <c r="K6" s="13" t="s">
        <v>20</v>
      </c>
      <c r="L6" s="14">
        <f>L4/L5</f>
        <v>0.6666666666666666</v>
      </c>
    </row>
    <row r="7" spans="8:8" ht="22.5" customHeight="1">
      <c r="A7" s="11" t="s">
        <v>5</v>
      </c>
      <c r="B7" s="11">
        <v>10.0</v>
      </c>
      <c r="C7" s="11">
        <v>4.0</v>
      </c>
      <c r="D7" s="11">
        <v>10.0</v>
      </c>
      <c r="L7" s="15">
        <f>1-L6</f>
        <v>0.33333333333333304</v>
      </c>
    </row>
    <row r="8" spans="8:8" ht="22.5" customHeight="1">
      <c r="A8" s="11" t="s">
        <v>6</v>
      </c>
      <c r="B8" s="11">
        <v>10.0</v>
      </c>
      <c r="C8" s="11">
        <v>1.0</v>
      </c>
      <c r="D8" s="11">
        <v>10.0</v>
      </c>
      <c r="K8" s="12" t="s">
        <v>13</v>
      </c>
      <c r="L8" s="12"/>
    </row>
    <row r="9" spans="8:8" ht="22.5" customHeight="1">
      <c r="A9" s="11" t="s">
        <v>7</v>
      </c>
      <c r="B9" s="11">
        <v>2.0</v>
      </c>
      <c r="C9" s="11">
        <v>1.0</v>
      </c>
      <c r="D9" s="11">
        <v>4.0</v>
      </c>
      <c r="K9" s="13" t="s">
        <v>18</v>
      </c>
      <c r="L9" s="13">
        <f>C15</f>
        <v>43.0</v>
      </c>
    </row>
    <row r="10" spans="8:8" ht="22.5" customHeight="1">
      <c r="A10" s="11" t="s">
        <v>8</v>
      </c>
      <c r="B10" s="11">
        <v>1.0</v>
      </c>
      <c r="C10" s="11">
        <v>1.0</v>
      </c>
      <c r="D10" s="11">
        <v>5.0</v>
      </c>
      <c r="K10" s="13" t="s">
        <v>19</v>
      </c>
      <c r="L10" s="13">
        <f>C17</f>
        <v>90.0</v>
      </c>
    </row>
    <row r="11" spans="8:8" ht="22.5" customHeight="1">
      <c r="A11" s="11" t="s">
        <v>9</v>
      </c>
      <c r="B11" s="11">
        <v>2.0</v>
      </c>
      <c r="C11" s="11">
        <v>2.0</v>
      </c>
      <c r="D11" s="11">
        <v>3.0</v>
      </c>
      <c r="K11" s="13" t="s">
        <v>20</v>
      </c>
      <c r="L11" s="14">
        <f>L9/L10</f>
        <v>0.4777777777777778</v>
      </c>
    </row>
    <row r="12" spans="8:8" ht="22.5" customHeight="1">
      <c r="A12" s="11" t="s">
        <v>10</v>
      </c>
      <c r="B12" s="11">
        <v>1.0</v>
      </c>
      <c r="C12" s="11">
        <v>3.0</v>
      </c>
      <c r="D12" s="11">
        <v>3.0</v>
      </c>
      <c r="L12" s="15">
        <f>1-L11</f>
        <v>0.5222222222222219</v>
      </c>
    </row>
    <row r="13" spans="8:8" ht="22.5" customHeight="1">
      <c r="A13" s="11" t="s">
        <v>11</v>
      </c>
      <c r="B13" s="11">
        <v>2.0</v>
      </c>
      <c r="C13" s="11">
        <v>4.0</v>
      </c>
      <c r="D13" s="11">
        <v>2.0</v>
      </c>
    </row>
    <row r="14" spans="8:8" ht="22.5" customHeight="1">
      <c r="A14" s="11" t="s">
        <v>21</v>
      </c>
      <c r="B14" s="11">
        <v>2.0</v>
      </c>
      <c r="C14" s="11">
        <v>5.0</v>
      </c>
      <c r="D14" s="11">
        <v>1.0</v>
      </c>
      <c r="K14" s="12" t="s">
        <v>14</v>
      </c>
      <c r="L14" s="12"/>
    </row>
    <row r="15" spans="8:8" ht="21.75" customHeight="1">
      <c r="A15" s="16" t="s">
        <v>17</v>
      </c>
      <c r="B15" s="11">
        <f>SUM(B3:B14)</f>
        <v>60.0</v>
      </c>
      <c r="C15" s="11">
        <f>SUM(C3:C14)</f>
        <v>43.0</v>
      </c>
      <c r="D15" s="11">
        <f>SUM(D3:D14)</f>
        <v>57.0</v>
      </c>
      <c r="K15" s="13" t="s">
        <v>18</v>
      </c>
      <c r="L15" s="13">
        <f>D15</f>
        <v>57.0</v>
      </c>
    </row>
    <row r="16" spans="8:8">
      <c r="B16" s="17"/>
      <c r="C16" s="17"/>
      <c r="D16" s="17"/>
      <c r="K16" s="13" t="s">
        <v>19</v>
      </c>
      <c r="L16" s="13">
        <f>D17</f>
        <v>90.0</v>
      </c>
    </row>
    <row r="17" spans="8:8">
      <c r="A17" s="18" t="s">
        <v>16</v>
      </c>
      <c r="B17" s="19">
        <v>90.0</v>
      </c>
      <c r="C17" s="19">
        <v>90.0</v>
      </c>
      <c r="D17" s="19">
        <v>90.0</v>
      </c>
      <c r="K17" s="13" t="s">
        <v>20</v>
      </c>
      <c r="L17" s="14">
        <f>L15/L16</f>
        <v>0.6333333333333333</v>
      </c>
    </row>
    <row r="18" spans="8:8">
      <c r="L18" s="15">
        <f>1-L17</f>
        <v>0.36666666666666703</v>
      </c>
    </row>
  </sheetData>
  <mergeCells count="4">
    <mergeCell ref="A1:D1"/>
    <mergeCell ref="K3:L3"/>
    <mergeCell ref="K8:L8"/>
    <mergeCell ref="K14:L1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>
  <Application>Kingsoft Office</Application>
  <DocSecurity>0</DocSecurity>
  <ScaleCrop>0</ScaleCrop>
  <LinksUpToDate>0</LinksUpToDate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Redmi Y2</dc:creator>
  <dcterms:created xsi:type="dcterms:W3CDTF">2015-06-05T12:47:20Z</dcterms:created>
  <dcterms:modified xsi:type="dcterms:W3CDTF">2020-12-10T10:53:12Z</dcterms:modified>
</cp:coreProperties>
</file>